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9000"/>
  </bookViews>
  <sheets>
    <sheet name="总分排序" sheetId="3" r:id="rId1"/>
    <sheet name="领导评价" sheetId="5" r:id="rId2"/>
    <sheet name="教师互评" sheetId="4" r:id="rId3"/>
    <sheet name="学评教排序" sheetId="2" r:id="rId4"/>
  </sheets>
  <calcPr calcId="124519"/>
</workbook>
</file>

<file path=xl/calcChain.xml><?xml version="1.0" encoding="utf-8"?>
<calcChain xmlns="http://schemas.openxmlformats.org/spreadsheetml/2006/main">
  <c r="E6" i="3"/>
  <c r="E4"/>
  <c r="E5"/>
  <c r="E7"/>
  <c r="E8"/>
  <c r="E9"/>
  <c r="E3"/>
  <c r="N22" i="2"/>
  <c r="N21"/>
  <c r="N20"/>
  <c r="N19"/>
  <c r="N18"/>
  <c r="F18"/>
  <c r="N17"/>
  <c r="F17"/>
  <c r="N16"/>
  <c r="F16"/>
  <c r="N15"/>
  <c r="F15"/>
  <c r="N14"/>
  <c r="F14"/>
  <c r="N13"/>
  <c r="F13"/>
  <c r="N12"/>
  <c r="F12"/>
  <c r="N11"/>
  <c r="F11"/>
  <c r="N10"/>
  <c r="F10"/>
  <c r="N9"/>
  <c r="F9"/>
  <c r="N8"/>
  <c r="F8"/>
  <c r="N7"/>
  <c r="F7"/>
  <c r="N6"/>
  <c r="F6"/>
  <c r="N5"/>
  <c r="F5"/>
  <c r="N4"/>
  <c r="F4"/>
  <c r="N3"/>
  <c r="F3"/>
</calcChain>
</file>

<file path=xl/sharedStrings.xml><?xml version="1.0" encoding="utf-8"?>
<sst xmlns="http://schemas.openxmlformats.org/spreadsheetml/2006/main" count="300" uniqueCount="116">
  <si>
    <t>2015-2016下评价情况</t>
  </si>
  <si>
    <t>2016-2017上价评情况</t>
  </si>
  <si>
    <t>职工号</t>
  </si>
  <si>
    <t>教师姓名</t>
  </si>
  <si>
    <t>所在院系</t>
  </si>
  <si>
    <t>评价分数</t>
  </si>
  <si>
    <t>排名</t>
  </si>
  <si>
    <t>百分等级</t>
  </si>
  <si>
    <t>51234001</t>
  </si>
  <si>
    <t>章永</t>
  </si>
  <si>
    <t>特殊教育学院</t>
  </si>
  <si>
    <t xml:space="preserve">  95.826</t>
  </si>
  <si>
    <t>董杏妹</t>
  </si>
  <si>
    <t xml:space="preserve">  95.721</t>
  </si>
  <si>
    <t>51234015</t>
  </si>
  <si>
    <t>刘秋竹</t>
  </si>
  <si>
    <t xml:space="preserve">  94.745</t>
  </si>
  <si>
    <t>张梅</t>
  </si>
  <si>
    <t xml:space="preserve">  95.320</t>
  </si>
  <si>
    <t>51234059</t>
  </si>
  <si>
    <t xml:space="preserve">  94.253</t>
  </si>
  <si>
    <t xml:space="preserve">  94.926</t>
  </si>
  <si>
    <t>51234078</t>
  </si>
  <si>
    <t>郭玲</t>
  </si>
  <si>
    <t xml:space="preserve">  93.484</t>
  </si>
  <si>
    <t>刘琴</t>
  </si>
  <si>
    <t xml:space="preserve">  94.807</t>
  </si>
  <si>
    <t>51234064</t>
  </si>
  <si>
    <t>魏欣</t>
  </si>
  <si>
    <t xml:space="preserve">  93.401</t>
  </si>
  <si>
    <t xml:space="preserve">  94.279</t>
  </si>
  <si>
    <t>51234067</t>
  </si>
  <si>
    <t>杨鹃</t>
  </si>
  <si>
    <t xml:space="preserve">  93.187</t>
  </si>
  <si>
    <t>余菊芬</t>
  </si>
  <si>
    <t xml:space="preserve">  93.914</t>
  </si>
  <si>
    <t>51338003</t>
  </si>
  <si>
    <t xml:space="preserve">  92.940</t>
  </si>
  <si>
    <t xml:space="preserve">  93.412</t>
  </si>
  <si>
    <t>50931039</t>
  </si>
  <si>
    <t xml:space="preserve">  92.857</t>
  </si>
  <si>
    <t>段玄锋</t>
  </si>
  <si>
    <t xml:space="preserve">  93.052</t>
  </si>
  <si>
    <t>51338002</t>
  </si>
  <si>
    <t>张嘉江</t>
  </si>
  <si>
    <t xml:space="preserve">  92.703</t>
  </si>
  <si>
    <t>雷显梅</t>
  </si>
  <si>
    <t xml:space="preserve">  93.000</t>
  </si>
  <si>
    <t>51338001</t>
  </si>
  <si>
    <t xml:space="preserve">  92.460</t>
  </si>
  <si>
    <t>李秀</t>
  </si>
  <si>
    <t xml:space="preserve">  92.848</t>
  </si>
  <si>
    <t>51234082</t>
  </si>
  <si>
    <t>李燕</t>
  </si>
  <si>
    <t xml:space="preserve">  92.112</t>
  </si>
  <si>
    <t xml:space="preserve">  92.483</t>
  </si>
  <si>
    <t>51234084</t>
  </si>
  <si>
    <t>王振洲</t>
  </si>
  <si>
    <t xml:space="preserve">  91.892</t>
  </si>
  <si>
    <t xml:space="preserve">  92.405</t>
  </si>
  <si>
    <t>50325025</t>
  </si>
  <si>
    <t>兰芳</t>
  </si>
  <si>
    <t xml:space="preserve">  91.855</t>
  </si>
  <si>
    <t xml:space="preserve">  92.085</t>
  </si>
  <si>
    <t>51338004</t>
  </si>
  <si>
    <t>苏诚</t>
  </si>
  <si>
    <t xml:space="preserve">  91.278</t>
  </si>
  <si>
    <t>张凤奕</t>
  </si>
  <si>
    <t xml:space="preserve">  91.944</t>
  </si>
  <si>
    <t>51234076</t>
  </si>
  <si>
    <t>徐波</t>
  </si>
  <si>
    <t xml:space="preserve">  91.100</t>
  </si>
  <si>
    <t>张杨</t>
  </si>
  <si>
    <t xml:space="preserve">  91.626</t>
  </si>
  <si>
    <t>51234070</t>
  </si>
  <si>
    <t xml:space="preserve">  90.399</t>
  </si>
  <si>
    <t xml:space="preserve">  89.960</t>
  </si>
  <si>
    <t xml:space="preserve">  89.687</t>
  </si>
  <si>
    <t xml:space="preserve">  87.872</t>
  </si>
  <si>
    <t>张楠</t>
  </si>
  <si>
    <t xml:space="preserve">  86.739</t>
  </si>
  <si>
    <t>2016年价评情况汇总</t>
  </si>
  <si>
    <t xml:space="preserve">  86.438</t>
  </si>
  <si>
    <t>2015-2016下评价分数</t>
  </si>
  <si>
    <t>2016-2017上评价分数</t>
  </si>
  <si>
    <t>平均百分等级</t>
  </si>
  <si>
    <t>姓名</t>
    <phoneticPr fontId="4" type="noConversion"/>
  </si>
  <si>
    <t>学评教50%</t>
    <phoneticPr fontId="4" type="noConversion"/>
  </si>
  <si>
    <t>教师互评30%</t>
    <phoneticPr fontId="4" type="noConversion"/>
  </si>
  <si>
    <t>领导评价20%</t>
    <phoneticPr fontId="4" type="noConversion"/>
  </si>
  <si>
    <t>平均分</t>
    <phoneticPr fontId="4" type="noConversion"/>
  </si>
  <si>
    <t>魏欣</t>
    <phoneticPr fontId="6" type="noConversion"/>
  </si>
  <si>
    <t>李秀</t>
    <phoneticPr fontId="6" type="noConversion"/>
  </si>
  <si>
    <t>段玄锋</t>
    <phoneticPr fontId="6" type="noConversion"/>
  </si>
  <si>
    <t>李燕</t>
    <phoneticPr fontId="6" type="noConversion"/>
  </si>
  <si>
    <t>章永</t>
    <phoneticPr fontId="6" type="noConversion"/>
  </si>
  <si>
    <t>张杨</t>
    <phoneticPr fontId="6" type="noConversion"/>
  </si>
  <si>
    <t>刘秋竹</t>
    <phoneticPr fontId="6" type="noConversion"/>
  </si>
  <si>
    <t>兰芳</t>
    <phoneticPr fontId="6" type="noConversion"/>
  </si>
  <si>
    <t>董杏妹</t>
    <phoneticPr fontId="6" type="noConversion"/>
  </si>
  <si>
    <t>余菊芬</t>
    <phoneticPr fontId="6" type="noConversion"/>
  </si>
  <si>
    <t>郭玲</t>
    <phoneticPr fontId="6" type="noConversion"/>
  </si>
  <si>
    <t>杨鹃</t>
    <phoneticPr fontId="6" type="noConversion"/>
  </si>
  <si>
    <t>徐波</t>
    <phoneticPr fontId="6" type="noConversion"/>
  </si>
  <si>
    <t>张梅</t>
    <phoneticPr fontId="6" type="noConversion"/>
  </si>
  <si>
    <t>苏诚</t>
    <phoneticPr fontId="6" type="noConversion"/>
  </si>
  <si>
    <t>刘琴</t>
    <phoneticPr fontId="6" type="noConversion"/>
  </si>
  <si>
    <t>张嘉江</t>
    <phoneticPr fontId="6" type="noConversion"/>
  </si>
  <si>
    <t>张楠</t>
    <phoneticPr fontId="6" type="noConversion"/>
  </si>
  <si>
    <t>张凤奕</t>
    <phoneticPr fontId="6" type="noConversion"/>
  </si>
  <si>
    <t>雷显梅</t>
    <phoneticPr fontId="6" type="noConversion"/>
  </si>
  <si>
    <t>总分</t>
    <phoneticPr fontId="4" type="noConversion"/>
  </si>
  <si>
    <t>排名</t>
    <phoneticPr fontId="4" type="noConversion"/>
  </si>
  <si>
    <t xml:space="preserve">  16-17上教师互评排序</t>
    <phoneticPr fontId="6" type="noConversion"/>
  </si>
  <si>
    <t xml:space="preserve">  16-17上领导评价排序</t>
    <phoneticPr fontId="6" type="noConversion"/>
  </si>
  <si>
    <t>特殊教育学院2016年教师排序(前30%)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</si>
</sst>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D6" sqref="D6"/>
    </sheetView>
  </sheetViews>
  <sheetFormatPr defaultRowHeight="13.5"/>
  <cols>
    <col min="2" max="2" width="12.125" customWidth="1"/>
    <col min="3" max="3" width="14.25" customWidth="1"/>
    <col min="4" max="4" width="13.25" customWidth="1"/>
    <col min="7" max="7" width="11.625" customWidth="1"/>
    <col min="8" max="8" width="10.75" customWidth="1"/>
  </cols>
  <sheetData>
    <row r="1" spans="1:16" s="17" customFormat="1" ht="41.25" customHeight="1">
      <c r="A1" s="20" t="s">
        <v>115</v>
      </c>
      <c r="B1" s="20"/>
      <c r="C1" s="20"/>
      <c r="D1" s="20"/>
      <c r="E1" s="20"/>
      <c r="F1" s="20"/>
    </row>
    <row r="2" spans="1:16" ht="21" customHeight="1">
      <c r="A2" s="7" t="s">
        <v>86</v>
      </c>
      <c r="B2" s="7" t="s">
        <v>87</v>
      </c>
      <c r="C2" s="7" t="s">
        <v>88</v>
      </c>
      <c r="D2" s="7" t="s">
        <v>89</v>
      </c>
      <c r="E2" s="7" t="s">
        <v>111</v>
      </c>
      <c r="F2" s="7" t="s">
        <v>112</v>
      </c>
    </row>
    <row r="3" spans="1:16" ht="21" customHeight="1">
      <c r="A3" s="9" t="s">
        <v>12</v>
      </c>
      <c r="B3" s="7">
        <v>94.986999999999995</v>
      </c>
      <c r="C3" s="7">
        <v>94.230769230769226</v>
      </c>
      <c r="D3" s="7">
        <v>93.333333333333329</v>
      </c>
      <c r="E3" s="7">
        <f t="shared" ref="E3:E9" si="0">B3*0.5+C3*0.3+D3*0.2</f>
        <v>94.429397435897428</v>
      </c>
      <c r="F3" s="7">
        <v>1</v>
      </c>
      <c r="G3" s="6"/>
      <c r="H3" s="6"/>
      <c r="I3" s="16"/>
      <c r="J3" s="14"/>
      <c r="K3" s="10"/>
      <c r="L3" s="10"/>
      <c r="M3" s="10"/>
      <c r="N3" s="15"/>
      <c r="O3" s="6"/>
      <c r="P3" s="6"/>
    </row>
    <row r="4" spans="1:16" ht="21" customHeight="1">
      <c r="A4" s="9" t="s">
        <v>28</v>
      </c>
      <c r="B4" s="7">
        <v>93.84</v>
      </c>
      <c r="C4" s="7">
        <v>95.615384615384613</v>
      </c>
      <c r="D4" s="7">
        <v>93.333333333333329</v>
      </c>
      <c r="E4" s="7">
        <f t="shared" si="0"/>
        <v>94.271282051282057</v>
      </c>
      <c r="F4" s="7">
        <v>2</v>
      </c>
      <c r="G4" s="6"/>
      <c r="H4" s="6"/>
      <c r="I4" s="16"/>
      <c r="J4" s="14"/>
      <c r="K4" s="10"/>
      <c r="L4" s="10"/>
      <c r="M4" s="10"/>
      <c r="N4" s="15"/>
      <c r="O4" s="6"/>
      <c r="P4" s="6"/>
    </row>
    <row r="5" spans="1:16" ht="21" customHeight="1">
      <c r="A5" s="9" t="s">
        <v>17</v>
      </c>
      <c r="B5" s="7">
        <v>94.088499999999996</v>
      </c>
      <c r="C5" s="7">
        <v>93.84615384615384</v>
      </c>
      <c r="D5" s="7">
        <v>94.333333333333329</v>
      </c>
      <c r="E5" s="7">
        <f t="shared" si="0"/>
        <v>94.064762820512811</v>
      </c>
      <c r="F5" s="7">
        <v>3</v>
      </c>
      <c r="G5" s="6"/>
      <c r="H5" s="6"/>
      <c r="I5" s="16"/>
      <c r="J5" s="14"/>
      <c r="K5" s="10"/>
      <c r="L5" s="10"/>
      <c r="M5" s="10"/>
      <c r="N5" s="15"/>
      <c r="O5" s="6"/>
      <c r="P5" s="6"/>
    </row>
    <row r="6" spans="1:16" ht="21" customHeight="1">
      <c r="A6" s="9" t="s">
        <v>15</v>
      </c>
      <c r="B6" s="7">
        <v>94.835499999999996</v>
      </c>
      <c r="C6" s="7">
        <v>94.307692307692307</v>
      </c>
      <c r="D6" s="7">
        <v>90</v>
      </c>
      <c r="E6" s="7">
        <f t="shared" si="0"/>
        <v>93.710057692307686</v>
      </c>
      <c r="F6" s="7">
        <v>4</v>
      </c>
      <c r="G6" s="6"/>
      <c r="H6" s="6"/>
      <c r="I6" s="16"/>
      <c r="J6" s="14"/>
      <c r="K6" s="10"/>
      <c r="L6" s="10"/>
      <c r="M6" s="10"/>
      <c r="N6" s="15"/>
      <c r="O6" s="6"/>
      <c r="P6" s="6"/>
    </row>
    <row r="7" spans="1:16" ht="21" customHeight="1">
      <c r="A7" s="9" t="s">
        <v>34</v>
      </c>
      <c r="B7" s="7">
        <v>93.186999999999998</v>
      </c>
      <c r="C7" s="7">
        <v>94.15384615384616</v>
      </c>
      <c r="D7" s="7">
        <v>90.666666666666671</v>
      </c>
      <c r="E7" s="7">
        <f t="shared" si="0"/>
        <v>92.972987179487191</v>
      </c>
      <c r="F7" s="7">
        <v>5</v>
      </c>
      <c r="G7" s="6"/>
      <c r="H7" s="6"/>
      <c r="I7" s="16"/>
      <c r="J7" s="14"/>
      <c r="K7" s="10"/>
      <c r="L7" s="10"/>
      <c r="M7" s="10"/>
      <c r="N7" s="15"/>
      <c r="O7" s="6"/>
      <c r="P7" s="6"/>
    </row>
    <row r="8" spans="1:16" ht="21" customHeight="1">
      <c r="A8" s="9" t="s">
        <v>50</v>
      </c>
      <c r="B8" s="7">
        <v>92.847999999999999</v>
      </c>
      <c r="C8" s="7">
        <v>95.384615384615387</v>
      </c>
      <c r="D8" s="7">
        <v>89.666666666666671</v>
      </c>
      <c r="E8" s="7">
        <f t="shared" si="0"/>
        <v>92.972717948717957</v>
      </c>
      <c r="F8" s="7">
        <v>6</v>
      </c>
      <c r="G8" s="6"/>
      <c r="H8" s="6"/>
      <c r="I8" s="16"/>
      <c r="J8" s="14"/>
      <c r="K8" s="10"/>
      <c r="L8" s="10"/>
      <c r="M8" s="10"/>
      <c r="N8" s="15"/>
      <c r="O8" s="6"/>
      <c r="P8" s="6"/>
    </row>
    <row r="9" spans="1:16" ht="21" customHeight="1">
      <c r="A9" s="9" t="s">
        <v>53</v>
      </c>
      <c r="B9" s="7">
        <v>92.297499999999999</v>
      </c>
      <c r="C9" s="7">
        <v>95.15384615384616</v>
      </c>
      <c r="D9" s="7">
        <v>91.333333333333329</v>
      </c>
      <c r="E9" s="7">
        <f t="shared" si="0"/>
        <v>92.961570512820515</v>
      </c>
      <c r="F9" s="7">
        <v>7</v>
      </c>
      <c r="G9" s="6"/>
      <c r="H9" s="6"/>
      <c r="I9" s="16"/>
      <c r="J9" s="14"/>
      <c r="K9" s="10"/>
      <c r="L9" s="10"/>
      <c r="M9" s="10"/>
      <c r="N9" s="15"/>
      <c r="O9" s="6"/>
      <c r="P9" s="6"/>
    </row>
    <row r="10" spans="1:16" ht="21" customHeight="1">
      <c r="I10" s="16"/>
    </row>
    <row r="11" spans="1:16" ht="21" customHeight="1"/>
    <row r="12" spans="1:16" ht="21" customHeight="1"/>
  </sheetData>
  <sortState ref="A2:F21">
    <sortCondition descending="1" ref="E2:E21"/>
  </sortState>
  <mergeCells count="1">
    <mergeCell ref="A1:F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F18" sqref="F18"/>
    </sheetView>
  </sheetViews>
  <sheetFormatPr defaultRowHeight="13.5"/>
  <cols>
    <col min="1" max="1" width="14" customWidth="1"/>
    <col min="2" max="2" width="15.25" customWidth="1"/>
    <col min="3" max="3" width="10.125" customWidth="1"/>
  </cols>
  <sheetData>
    <row r="1" spans="1:3" ht="18.75">
      <c r="A1" s="18" t="s">
        <v>114</v>
      </c>
      <c r="B1" s="18"/>
      <c r="C1" s="18"/>
    </row>
    <row r="2" spans="1:3">
      <c r="A2" s="13" t="s">
        <v>104</v>
      </c>
      <c r="B2" s="7">
        <v>94.333333333333329</v>
      </c>
      <c r="C2" s="7">
        <v>1</v>
      </c>
    </row>
    <row r="3" spans="1:3">
      <c r="A3" s="13" t="s">
        <v>99</v>
      </c>
      <c r="B3" s="7">
        <v>93.333333333333329</v>
      </c>
      <c r="C3" s="7">
        <v>2</v>
      </c>
    </row>
    <row r="4" spans="1:3">
      <c r="A4" s="13" t="s">
        <v>91</v>
      </c>
      <c r="B4" s="7">
        <v>93.333333333333329</v>
      </c>
      <c r="C4" s="7">
        <v>2</v>
      </c>
    </row>
    <row r="5" spans="1:3">
      <c r="A5" s="13" t="s">
        <v>95</v>
      </c>
      <c r="B5" s="7">
        <v>93</v>
      </c>
      <c r="C5" s="7">
        <v>3</v>
      </c>
    </row>
    <row r="6" spans="1:3">
      <c r="A6" s="13" t="s">
        <v>94</v>
      </c>
      <c r="B6" s="7">
        <v>91.333333333333329</v>
      </c>
      <c r="C6" s="7">
        <v>4</v>
      </c>
    </row>
    <row r="7" spans="1:3">
      <c r="A7" s="13" t="s">
        <v>100</v>
      </c>
      <c r="B7" s="7">
        <v>90.666666666666671</v>
      </c>
      <c r="C7" s="7">
        <v>5</v>
      </c>
    </row>
    <row r="8" spans="1:3">
      <c r="A8" s="13" t="s">
        <v>109</v>
      </c>
      <c r="B8" s="7">
        <v>90.666666666666671</v>
      </c>
      <c r="C8" s="7">
        <v>5</v>
      </c>
    </row>
    <row r="9" spans="1:3">
      <c r="A9" s="13" t="s">
        <v>96</v>
      </c>
      <c r="B9" s="7">
        <v>90.333333333333329</v>
      </c>
      <c r="C9" s="7">
        <v>6</v>
      </c>
    </row>
    <row r="10" spans="1:3">
      <c r="A10" s="13" t="s">
        <v>105</v>
      </c>
      <c r="B10" s="7">
        <v>90.333333333333329</v>
      </c>
      <c r="C10" s="7">
        <v>6</v>
      </c>
    </row>
    <row r="11" spans="1:3">
      <c r="A11" s="13" t="s">
        <v>97</v>
      </c>
      <c r="B11" s="7">
        <v>90</v>
      </c>
      <c r="C11" s="7">
        <v>7</v>
      </c>
    </row>
    <row r="12" spans="1:3">
      <c r="A12" s="13" t="s">
        <v>92</v>
      </c>
      <c r="B12" s="7">
        <v>89.666666666666671</v>
      </c>
      <c r="C12" s="7">
        <v>8</v>
      </c>
    </row>
    <row r="13" spans="1:3">
      <c r="A13" s="13" t="s">
        <v>107</v>
      </c>
      <c r="B13" s="7">
        <v>89.666666666666671</v>
      </c>
      <c r="C13" s="7">
        <v>8</v>
      </c>
    </row>
    <row r="14" spans="1:3">
      <c r="A14" s="13" t="s">
        <v>98</v>
      </c>
      <c r="B14" s="7">
        <v>89.666666666666671</v>
      </c>
      <c r="C14" s="7">
        <v>8</v>
      </c>
    </row>
    <row r="15" spans="1:3">
      <c r="A15" s="13" t="s">
        <v>93</v>
      </c>
      <c r="B15" s="7">
        <v>89.333333333333329</v>
      </c>
      <c r="C15" s="7">
        <v>9</v>
      </c>
    </row>
    <row r="16" spans="1:3">
      <c r="A16" s="13" t="s">
        <v>101</v>
      </c>
      <c r="B16" s="7">
        <v>89.333333333333329</v>
      </c>
      <c r="C16" s="7">
        <v>9</v>
      </c>
    </row>
    <row r="17" spans="1:3">
      <c r="A17" s="13" t="s">
        <v>110</v>
      </c>
      <c r="B17" s="7">
        <v>89</v>
      </c>
      <c r="C17" s="7">
        <v>10</v>
      </c>
    </row>
    <row r="18" spans="1:3">
      <c r="A18" s="13" t="s">
        <v>102</v>
      </c>
      <c r="B18" s="7">
        <v>89</v>
      </c>
      <c r="C18" s="7">
        <v>10</v>
      </c>
    </row>
    <row r="19" spans="1:3">
      <c r="A19" s="13" t="s">
        <v>106</v>
      </c>
      <c r="B19" s="7">
        <v>88.666666666666671</v>
      </c>
      <c r="C19" s="7">
        <v>11</v>
      </c>
    </row>
    <row r="20" spans="1:3">
      <c r="A20" s="13" t="s">
        <v>108</v>
      </c>
      <c r="B20" s="7">
        <v>87.666666666666671</v>
      </c>
      <c r="C20" s="7">
        <v>12</v>
      </c>
    </row>
    <row r="21" spans="1:3">
      <c r="A21" s="13" t="s">
        <v>103</v>
      </c>
      <c r="B21" s="7">
        <v>84.333333333333329</v>
      </c>
      <c r="C21" s="7">
        <v>13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F5" sqref="F5"/>
    </sheetView>
  </sheetViews>
  <sheetFormatPr defaultRowHeight="13.5"/>
  <cols>
    <col min="1" max="1" width="12.125" customWidth="1"/>
    <col min="2" max="2" width="14.25" customWidth="1"/>
    <col min="3" max="3" width="10" customWidth="1"/>
  </cols>
  <sheetData>
    <row r="1" spans="1:3" s="19" customFormat="1" ht="18.75">
      <c r="A1" s="18" t="s">
        <v>113</v>
      </c>
      <c r="B1" s="18"/>
      <c r="C1" s="18"/>
    </row>
    <row r="2" spans="1:3">
      <c r="A2" s="11" t="s">
        <v>91</v>
      </c>
      <c r="B2" s="12">
        <v>95.615384615384613</v>
      </c>
      <c r="C2" s="12">
        <v>1</v>
      </c>
    </row>
    <row r="3" spans="1:3">
      <c r="A3" s="11" t="s">
        <v>92</v>
      </c>
      <c r="B3" s="12">
        <v>95.384615384615387</v>
      </c>
      <c r="C3" s="12">
        <v>2</v>
      </c>
    </row>
    <row r="4" spans="1:3">
      <c r="A4" s="11" t="s">
        <v>93</v>
      </c>
      <c r="B4" s="12">
        <v>95.307692307692307</v>
      </c>
      <c r="C4" s="12">
        <v>3</v>
      </c>
    </row>
    <row r="5" spans="1:3">
      <c r="A5" s="11" t="s">
        <v>94</v>
      </c>
      <c r="B5" s="12">
        <v>95.15384615384616</v>
      </c>
      <c r="C5" s="12">
        <v>4</v>
      </c>
    </row>
    <row r="6" spans="1:3">
      <c r="A6" s="11" t="s">
        <v>95</v>
      </c>
      <c r="B6" s="12">
        <v>94.92307692307692</v>
      </c>
      <c r="C6" s="12">
        <v>5</v>
      </c>
    </row>
    <row r="7" spans="1:3">
      <c r="A7" s="11" t="s">
        <v>96</v>
      </c>
      <c r="B7" s="12">
        <v>94.307692307692307</v>
      </c>
      <c r="C7" s="12">
        <v>6</v>
      </c>
    </row>
    <row r="8" spans="1:3">
      <c r="A8" s="11" t="s">
        <v>97</v>
      </c>
      <c r="B8" s="12">
        <v>94.307692307692307</v>
      </c>
      <c r="C8" s="12">
        <v>6</v>
      </c>
    </row>
    <row r="9" spans="1:3">
      <c r="A9" s="11" t="s">
        <v>98</v>
      </c>
      <c r="B9" s="12">
        <v>94.307692307692307</v>
      </c>
      <c r="C9" s="12">
        <v>6</v>
      </c>
    </row>
    <row r="10" spans="1:3">
      <c r="A10" s="11" t="s">
        <v>99</v>
      </c>
      <c r="B10" s="12">
        <v>94.230769230769226</v>
      </c>
      <c r="C10" s="12">
        <v>7</v>
      </c>
    </row>
    <row r="11" spans="1:3">
      <c r="A11" s="11" t="s">
        <v>100</v>
      </c>
      <c r="B11" s="12">
        <v>94.15384615384616</v>
      </c>
      <c r="C11" s="12">
        <v>8</v>
      </c>
    </row>
    <row r="12" spans="1:3">
      <c r="A12" s="11" t="s">
        <v>101</v>
      </c>
      <c r="B12" s="12">
        <v>94.07692307692308</v>
      </c>
      <c r="C12" s="12">
        <v>9</v>
      </c>
    </row>
    <row r="13" spans="1:3">
      <c r="A13" s="11" t="s">
        <v>102</v>
      </c>
      <c r="B13" s="12">
        <v>94.07692307692308</v>
      </c>
      <c r="C13" s="12">
        <v>9</v>
      </c>
    </row>
    <row r="14" spans="1:3">
      <c r="A14" s="11" t="s">
        <v>103</v>
      </c>
      <c r="B14" s="12">
        <v>93.92307692307692</v>
      </c>
      <c r="C14" s="12">
        <v>10</v>
      </c>
    </row>
    <row r="15" spans="1:3">
      <c r="A15" s="11" t="s">
        <v>104</v>
      </c>
      <c r="B15" s="12">
        <v>93.84615384615384</v>
      </c>
      <c r="C15" s="12">
        <v>11</v>
      </c>
    </row>
    <row r="16" spans="1:3">
      <c r="A16" s="11" t="s">
        <v>105</v>
      </c>
      <c r="B16" s="12">
        <v>93.692307692307693</v>
      </c>
      <c r="C16" s="12">
        <v>12</v>
      </c>
    </row>
    <row r="17" spans="1:3">
      <c r="A17" s="11" t="s">
        <v>106</v>
      </c>
      <c r="B17" s="12">
        <v>93.615384615384613</v>
      </c>
      <c r="C17" s="12">
        <v>13</v>
      </c>
    </row>
    <row r="18" spans="1:3">
      <c r="A18" s="11" t="s">
        <v>107</v>
      </c>
      <c r="B18" s="12">
        <v>93.07692307692308</v>
      </c>
      <c r="C18" s="12">
        <v>14</v>
      </c>
    </row>
    <row r="19" spans="1:3">
      <c r="A19" s="11" t="s">
        <v>108</v>
      </c>
      <c r="B19" s="12">
        <v>92.92307692307692</v>
      </c>
      <c r="C19" s="12">
        <v>15</v>
      </c>
    </row>
    <row r="20" spans="1:3">
      <c r="A20" s="11" t="s">
        <v>109</v>
      </c>
      <c r="B20" s="12">
        <v>92.84615384615384</v>
      </c>
      <c r="C20" s="12">
        <v>16</v>
      </c>
    </row>
    <row r="21" spans="1:3">
      <c r="A21" s="11" t="s">
        <v>110</v>
      </c>
      <c r="B21" s="12">
        <v>92.692307692307693</v>
      </c>
      <c r="C21" s="12">
        <v>17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A16" zoomScale="110" zoomScaleNormal="110" workbookViewId="0">
      <selection activeCell="K26" sqref="K26:K28"/>
    </sheetView>
  </sheetViews>
  <sheetFormatPr defaultColWidth="9" defaultRowHeight="13.5"/>
  <cols>
    <col min="1" max="1" width="9.5" style="2" customWidth="1"/>
    <col min="2" max="2" width="9" style="2"/>
    <col min="3" max="3" width="13" style="2" customWidth="1"/>
    <col min="4" max="4" width="20.125" style="2" customWidth="1"/>
    <col min="5" max="5" width="20.625" style="2" customWidth="1"/>
    <col min="6" max="7" width="12.625" style="2"/>
    <col min="8" max="8" width="9" style="2"/>
    <col min="9" max="9" width="6.875" style="2" customWidth="1"/>
    <col min="10" max="10" width="16" style="2" customWidth="1"/>
    <col min="11" max="11" width="15.625" style="2" customWidth="1"/>
    <col min="12" max="12" width="15.125" style="2" customWidth="1"/>
    <col min="13" max="13" width="12" style="2" customWidth="1"/>
    <col min="14" max="14" width="10.5" style="2" customWidth="1"/>
    <col min="15" max="15" width="11.875" style="2" customWidth="1"/>
    <col min="16" max="16" width="14.875" style="2" customWidth="1"/>
    <col min="17" max="17" width="16" style="2" customWidth="1"/>
    <col min="18" max="18" width="13.125" style="2" customWidth="1"/>
    <col min="19" max="16384" width="9" style="2"/>
  </cols>
  <sheetData>
    <row r="1" spans="1:14" s="1" customFormat="1" ht="15.95" customHeight="1">
      <c r="A1" s="21" t="s">
        <v>0</v>
      </c>
      <c r="B1" s="21"/>
      <c r="C1" s="21"/>
      <c r="D1" s="21"/>
      <c r="E1" s="21"/>
      <c r="F1" s="21"/>
      <c r="G1" s="3"/>
      <c r="H1" s="4"/>
      <c r="I1" s="4"/>
      <c r="J1" s="21" t="s">
        <v>1</v>
      </c>
      <c r="K1" s="21"/>
      <c r="L1" s="21"/>
      <c r="M1" s="21"/>
      <c r="N1" s="21"/>
    </row>
    <row r="2" spans="1:14" ht="15.95" customHeight="1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/>
      <c r="J2" s="8" t="s">
        <v>3</v>
      </c>
      <c r="K2" s="8" t="s">
        <v>4</v>
      </c>
      <c r="L2" s="8" t="s">
        <v>5</v>
      </c>
      <c r="M2" s="8" t="s">
        <v>6</v>
      </c>
      <c r="N2" s="8" t="s">
        <v>7</v>
      </c>
    </row>
    <row r="3" spans="1:14" ht="15.95" customHeight="1">
      <c r="A3" s="7" t="s">
        <v>8</v>
      </c>
      <c r="B3" s="7" t="s">
        <v>9</v>
      </c>
      <c r="C3" s="7" t="s">
        <v>10</v>
      </c>
      <c r="D3" s="7" t="s">
        <v>11</v>
      </c>
      <c r="E3" s="7">
        <v>1</v>
      </c>
      <c r="F3" s="7">
        <f>E3/16</f>
        <v>6.25E-2</v>
      </c>
      <c r="G3" s="6"/>
      <c r="J3" s="7" t="s">
        <v>12</v>
      </c>
      <c r="K3" s="7" t="s">
        <v>10</v>
      </c>
      <c r="L3" s="7" t="s">
        <v>13</v>
      </c>
      <c r="M3" s="7">
        <v>1</v>
      </c>
      <c r="N3" s="7">
        <f>M3/20</f>
        <v>0.05</v>
      </c>
    </row>
    <row r="4" spans="1:14" ht="15.95" customHeight="1">
      <c r="A4" s="7" t="s">
        <v>14</v>
      </c>
      <c r="B4" s="7" t="s">
        <v>15</v>
      </c>
      <c r="C4" s="7" t="s">
        <v>10</v>
      </c>
      <c r="D4" s="7" t="s">
        <v>16</v>
      </c>
      <c r="E4" s="7">
        <v>2</v>
      </c>
      <c r="F4" s="7">
        <f t="shared" ref="F4:F18" si="0">E4/16</f>
        <v>0.125</v>
      </c>
      <c r="G4" s="6"/>
      <c r="J4" s="7" t="s">
        <v>17</v>
      </c>
      <c r="K4" s="7" t="s">
        <v>10</v>
      </c>
      <c r="L4" s="7" t="s">
        <v>18</v>
      </c>
      <c r="M4" s="7">
        <v>2</v>
      </c>
      <c r="N4" s="7">
        <f t="shared" ref="N4:N22" si="1">M4/20</f>
        <v>0.1</v>
      </c>
    </row>
    <row r="5" spans="1:14" ht="15.95" customHeight="1">
      <c r="A5" s="7" t="s">
        <v>19</v>
      </c>
      <c r="B5" s="7" t="s">
        <v>12</v>
      </c>
      <c r="C5" s="7" t="s">
        <v>10</v>
      </c>
      <c r="D5" s="7" t="s">
        <v>20</v>
      </c>
      <c r="E5" s="7">
        <v>3</v>
      </c>
      <c r="F5" s="7">
        <f t="shared" si="0"/>
        <v>0.1875</v>
      </c>
      <c r="G5" s="6"/>
      <c r="J5" s="7" t="s">
        <v>15</v>
      </c>
      <c r="K5" s="7" t="s">
        <v>10</v>
      </c>
      <c r="L5" s="7" t="s">
        <v>21</v>
      </c>
      <c r="M5" s="7">
        <v>3</v>
      </c>
      <c r="N5" s="7">
        <f t="shared" si="1"/>
        <v>0.15</v>
      </c>
    </row>
    <row r="6" spans="1:14" ht="15.95" customHeight="1">
      <c r="A6" s="7" t="s">
        <v>22</v>
      </c>
      <c r="B6" s="7" t="s">
        <v>23</v>
      </c>
      <c r="C6" s="7" t="s">
        <v>10</v>
      </c>
      <c r="D6" s="7" t="s">
        <v>24</v>
      </c>
      <c r="E6" s="7">
        <v>4</v>
      </c>
      <c r="F6" s="7">
        <f t="shared" si="0"/>
        <v>0.25</v>
      </c>
      <c r="G6" s="6"/>
      <c r="J6" s="7" t="s">
        <v>25</v>
      </c>
      <c r="K6" s="7" t="s">
        <v>10</v>
      </c>
      <c r="L6" s="7" t="s">
        <v>26</v>
      </c>
      <c r="M6" s="7">
        <v>4</v>
      </c>
      <c r="N6" s="7">
        <f t="shared" si="1"/>
        <v>0.2</v>
      </c>
    </row>
    <row r="7" spans="1:14" ht="15.95" customHeight="1">
      <c r="A7" s="7" t="s">
        <v>27</v>
      </c>
      <c r="B7" s="7" t="s">
        <v>28</v>
      </c>
      <c r="C7" s="7" t="s">
        <v>10</v>
      </c>
      <c r="D7" s="7" t="s">
        <v>29</v>
      </c>
      <c r="E7" s="7">
        <v>5</v>
      </c>
      <c r="F7" s="7">
        <f t="shared" si="0"/>
        <v>0.3125</v>
      </c>
      <c r="G7" s="6"/>
      <c r="J7" s="7" t="s">
        <v>28</v>
      </c>
      <c r="K7" s="7" t="s">
        <v>10</v>
      </c>
      <c r="L7" s="7" t="s">
        <v>30</v>
      </c>
      <c r="M7" s="7">
        <v>5</v>
      </c>
      <c r="N7" s="7">
        <f t="shared" si="1"/>
        <v>0.25</v>
      </c>
    </row>
    <row r="8" spans="1:14" ht="15.95" customHeight="1">
      <c r="A8" s="7" t="s">
        <v>31</v>
      </c>
      <c r="B8" s="7" t="s">
        <v>32</v>
      </c>
      <c r="C8" s="7" t="s">
        <v>10</v>
      </c>
      <c r="D8" s="7" t="s">
        <v>33</v>
      </c>
      <c r="E8" s="7">
        <v>6</v>
      </c>
      <c r="F8" s="7">
        <f t="shared" si="0"/>
        <v>0.375</v>
      </c>
      <c r="G8" s="6"/>
      <c r="J8" s="7" t="s">
        <v>34</v>
      </c>
      <c r="K8" s="7" t="s">
        <v>10</v>
      </c>
      <c r="L8" s="7" t="s">
        <v>35</v>
      </c>
      <c r="M8" s="7">
        <v>6</v>
      </c>
      <c r="N8" s="7">
        <f t="shared" si="1"/>
        <v>0.3</v>
      </c>
    </row>
    <row r="9" spans="1:14" ht="15.95" customHeight="1">
      <c r="A9" s="7" t="s">
        <v>36</v>
      </c>
      <c r="B9" s="7" t="s">
        <v>25</v>
      </c>
      <c r="C9" s="7" t="s">
        <v>10</v>
      </c>
      <c r="D9" s="7" t="s">
        <v>37</v>
      </c>
      <c r="E9" s="7">
        <v>7</v>
      </c>
      <c r="F9" s="7">
        <f t="shared" si="0"/>
        <v>0.4375</v>
      </c>
      <c r="G9" s="6"/>
      <c r="J9" s="7" t="s">
        <v>9</v>
      </c>
      <c r="K9" s="7" t="s">
        <v>10</v>
      </c>
      <c r="L9" s="7" t="s">
        <v>38</v>
      </c>
      <c r="M9" s="7">
        <v>7</v>
      </c>
      <c r="N9" s="7">
        <f t="shared" si="1"/>
        <v>0.35</v>
      </c>
    </row>
    <row r="10" spans="1:14" ht="15.95" customHeight="1">
      <c r="A10" s="7" t="s">
        <v>39</v>
      </c>
      <c r="B10" s="7" t="s">
        <v>17</v>
      </c>
      <c r="C10" s="7" t="s">
        <v>10</v>
      </c>
      <c r="D10" s="7" t="s">
        <v>40</v>
      </c>
      <c r="E10" s="7">
        <v>8</v>
      </c>
      <c r="F10" s="7">
        <f t="shared" si="0"/>
        <v>0.5</v>
      </c>
      <c r="G10" s="6"/>
      <c r="J10" s="7" t="s">
        <v>41</v>
      </c>
      <c r="K10" s="7" t="s">
        <v>10</v>
      </c>
      <c r="L10" s="7" t="s">
        <v>42</v>
      </c>
      <c r="M10" s="7">
        <v>8</v>
      </c>
      <c r="N10" s="7">
        <f t="shared" si="1"/>
        <v>0.4</v>
      </c>
    </row>
    <row r="11" spans="1:14" ht="15.95" customHeight="1">
      <c r="A11" s="7" t="s">
        <v>43</v>
      </c>
      <c r="B11" s="7" t="s">
        <v>44</v>
      </c>
      <c r="C11" s="7" t="s">
        <v>10</v>
      </c>
      <c r="D11" s="7" t="s">
        <v>45</v>
      </c>
      <c r="E11" s="7">
        <v>9</v>
      </c>
      <c r="F11" s="7">
        <f t="shared" si="0"/>
        <v>0.5625</v>
      </c>
      <c r="G11" s="6"/>
      <c r="J11" s="7" t="s">
        <v>46</v>
      </c>
      <c r="K11" s="7" t="s">
        <v>10</v>
      </c>
      <c r="L11" s="7" t="s">
        <v>47</v>
      </c>
      <c r="M11" s="7">
        <v>9</v>
      </c>
      <c r="N11" s="7">
        <f t="shared" si="1"/>
        <v>0.45</v>
      </c>
    </row>
    <row r="12" spans="1:14" ht="15.95" customHeight="1">
      <c r="A12" s="7" t="s">
        <v>48</v>
      </c>
      <c r="B12" s="7" t="s">
        <v>34</v>
      </c>
      <c r="C12" s="7" t="s">
        <v>10</v>
      </c>
      <c r="D12" s="7" t="s">
        <v>49</v>
      </c>
      <c r="E12" s="7">
        <v>10</v>
      </c>
      <c r="F12" s="7">
        <f t="shared" si="0"/>
        <v>0.625</v>
      </c>
      <c r="G12" s="6"/>
      <c r="J12" s="7" t="s">
        <v>50</v>
      </c>
      <c r="K12" s="7" t="s">
        <v>10</v>
      </c>
      <c r="L12" s="7" t="s">
        <v>51</v>
      </c>
      <c r="M12" s="7">
        <v>10</v>
      </c>
      <c r="N12" s="7">
        <f t="shared" si="1"/>
        <v>0.5</v>
      </c>
    </row>
    <row r="13" spans="1:14" ht="15.95" customHeight="1">
      <c r="A13" s="7" t="s">
        <v>52</v>
      </c>
      <c r="B13" s="7" t="s">
        <v>53</v>
      </c>
      <c r="C13" s="7" t="s">
        <v>10</v>
      </c>
      <c r="D13" s="7" t="s">
        <v>54</v>
      </c>
      <c r="E13" s="7">
        <v>11</v>
      </c>
      <c r="F13" s="7">
        <f t="shared" si="0"/>
        <v>0.6875</v>
      </c>
      <c r="G13" s="6"/>
      <c r="J13" s="7" t="s">
        <v>53</v>
      </c>
      <c r="K13" s="7" t="s">
        <v>10</v>
      </c>
      <c r="L13" s="7" t="s">
        <v>55</v>
      </c>
      <c r="M13" s="7">
        <v>11</v>
      </c>
      <c r="N13" s="7">
        <f t="shared" si="1"/>
        <v>0.55000000000000004</v>
      </c>
    </row>
    <row r="14" spans="1:14" ht="15.95" customHeight="1">
      <c r="A14" s="7" t="s">
        <v>56</v>
      </c>
      <c r="B14" s="7" t="s">
        <v>57</v>
      </c>
      <c r="C14" s="7" t="s">
        <v>10</v>
      </c>
      <c r="D14" s="7" t="s">
        <v>58</v>
      </c>
      <c r="E14" s="7">
        <v>12</v>
      </c>
      <c r="F14" s="7">
        <f t="shared" si="0"/>
        <v>0.75</v>
      </c>
      <c r="G14" s="6"/>
      <c r="J14" s="7" t="s">
        <v>23</v>
      </c>
      <c r="K14" s="7" t="s">
        <v>10</v>
      </c>
      <c r="L14" s="7" t="s">
        <v>59</v>
      </c>
      <c r="M14" s="7">
        <v>12</v>
      </c>
      <c r="N14" s="7">
        <f t="shared" si="1"/>
        <v>0.6</v>
      </c>
    </row>
    <row r="15" spans="1:14" ht="15.95" customHeight="1">
      <c r="A15" s="7" t="s">
        <v>60</v>
      </c>
      <c r="B15" s="7" t="s">
        <v>61</v>
      </c>
      <c r="C15" s="7" t="s">
        <v>10</v>
      </c>
      <c r="D15" s="7" t="s">
        <v>62</v>
      </c>
      <c r="E15" s="7">
        <v>13</v>
      </c>
      <c r="F15" s="7">
        <f t="shared" si="0"/>
        <v>0.8125</v>
      </c>
      <c r="G15" s="6"/>
      <c r="J15" s="7" t="s">
        <v>44</v>
      </c>
      <c r="K15" s="7" t="s">
        <v>10</v>
      </c>
      <c r="L15" s="7" t="s">
        <v>63</v>
      </c>
      <c r="M15" s="7">
        <v>13</v>
      </c>
      <c r="N15" s="7">
        <f t="shared" si="1"/>
        <v>0.65</v>
      </c>
    </row>
    <row r="16" spans="1:14" ht="15.95" customHeight="1">
      <c r="A16" s="7" t="s">
        <v>64</v>
      </c>
      <c r="B16" s="7" t="s">
        <v>65</v>
      </c>
      <c r="C16" s="7" t="s">
        <v>10</v>
      </c>
      <c r="D16" s="7" t="s">
        <v>66</v>
      </c>
      <c r="E16" s="7">
        <v>14</v>
      </c>
      <c r="F16" s="7">
        <f t="shared" si="0"/>
        <v>0.875</v>
      </c>
      <c r="G16" s="6"/>
      <c r="J16" s="7" t="s">
        <v>67</v>
      </c>
      <c r="K16" s="7" t="s">
        <v>10</v>
      </c>
      <c r="L16" s="7" t="s">
        <v>68</v>
      </c>
      <c r="M16" s="7">
        <v>14</v>
      </c>
      <c r="N16" s="7">
        <f t="shared" si="1"/>
        <v>0.7</v>
      </c>
    </row>
    <row r="17" spans="1:17" ht="15.95" customHeight="1">
      <c r="A17" s="7" t="s">
        <v>69</v>
      </c>
      <c r="B17" s="7" t="s">
        <v>70</v>
      </c>
      <c r="C17" s="7" t="s">
        <v>10</v>
      </c>
      <c r="D17" s="7" t="s">
        <v>71</v>
      </c>
      <c r="E17" s="7">
        <v>15</v>
      </c>
      <c r="F17" s="7">
        <f t="shared" si="0"/>
        <v>0.9375</v>
      </c>
      <c r="G17" s="6"/>
      <c r="J17" s="7" t="s">
        <v>72</v>
      </c>
      <c r="K17" s="7" t="s">
        <v>10</v>
      </c>
      <c r="L17" s="7" t="s">
        <v>73</v>
      </c>
      <c r="M17" s="7">
        <v>15</v>
      </c>
      <c r="N17" s="7">
        <f t="shared" si="1"/>
        <v>0.75</v>
      </c>
    </row>
    <row r="18" spans="1:17" ht="15.95" customHeight="1">
      <c r="A18" s="7" t="s">
        <v>74</v>
      </c>
      <c r="B18" s="7" t="s">
        <v>41</v>
      </c>
      <c r="C18" s="7" t="s">
        <v>10</v>
      </c>
      <c r="D18" s="7" t="s">
        <v>75</v>
      </c>
      <c r="E18" s="7">
        <v>16</v>
      </c>
      <c r="F18" s="7">
        <f t="shared" si="0"/>
        <v>1</v>
      </c>
      <c r="G18" s="6"/>
      <c r="J18" s="7" t="s">
        <v>61</v>
      </c>
      <c r="K18" s="7" t="s">
        <v>10</v>
      </c>
      <c r="L18" s="7" t="s">
        <v>76</v>
      </c>
      <c r="M18" s="7">
        <v>16</v>
      </c>
      <c r="N18" s="7">
        <f t="shared" si="1"/>
        <v>0.8</v>
      </c>
    </row>
    <row r="19" spans="1:17" ht="15.95" customHeight="1">
      <c r="A19" s="6"/>
      <c r="B19" s="6"/>
      <c r="C19" s="6"/>
      <c r="D19" s="6"/>
      <c r="E19" s="6"/>
      <c r="F19" s="6"/>
      <c r="G19" s="6"/>
      <c r="J19" s="7" t="s">
        <v>32</v>
      </c>
      <c r="K19" s="7" t="s">
        <v>10</v>
      </c>
      <c r="L19" s="7" t="s">
        <v>77</v>
      </c>
      <c r="M19" s="7">
        <v>17</v>
      </c>
      <c r="N19" s="7">
        <f t="shared" si="1"/>
        <v>0.85</v>
      </c>
    </row>
    <row r="20" spans="1:17" ht="15.95" customHeight="1">
      <c r="A20" s="6"/>
      <c r="B20" s="6"/>
      <c r="C20" s="6"/>
      <c r="D20" s="6"/>
      <c r="E20" s="6"/>
      <c r="F20" s="6"/>
      <c r="G20" s="6"/>
      <c r="J20" s="7" t="s">
        <v>65</v>
      </c>
      <c r="K20" s="7" t="s">
        <v>10</v>
      </c>
      <c r="L20" s="7" t="s">
        <v>78</v>
      </c>
      <c r="M20" s="7">
        <v>18</v>
      </c>
      <c r="N20" s="7">
        <f t="shared" si="1"/>
        <v>0.9</v>
      </c>
    </row>
    <row r="21" spans="1:17" ht="11.1" customHeight="1">
      <c r="J21" s="7" t="s">
        <v>79</v>
      </c>
      <c r="K21" s="7" t="s">
        <v>10</v>
      </c>
      <c r="L21" s="7" t="s">
        <v>80</v>
      </c>
      <c r="M21" s="7">
        <v>19</v>
      </c>
      <c r="N21" s="7">
        <f t="shared" si="1"/>
        <v>0.95</v>
      </c>
    </row>
    <row r="22" spans="1:17" ht="15.95" customHeight="1">
      <c r="A22" s="21" t="s">
        <v>81</v>
      </c>
      <c r="B22" s="21"/>
      <c r="C22" s="21"/>
      <c r="D22" s="21"/>
      <c r="E22" s="21"/>
      <c r="F22" s="21"/>
      <c r="G22" s="22"/>
      <c r="J22" s="7" t="s">
        <v>70</v>
      </c>
      <c r="K22" s="7" t="s">
        <v>10</v>
      </c>
      <c r="L22" s="7" t="s">
        <v>82</v>
      </c>
      <c r="M22" s="7">
        <v>20</v>
      </c>
      <c r="N22" s="7">
        <f t="shared" si="1"/>
        <v>1</v>
      </c>
    </row>
    <row r="23" spans="1:17" ht="15.95" customHeight="1">
      <c r="A23" s="8" t="s">
        <v>2</v>
      </c>
      <c r="B23" s="8" t="s">
        <v>3</v>
      </c>
      <c r="C23" s="8" t="s">
        <v>4</v>
      </c>
      <c r="D23" s="8" t="s">
        <v>83</v>
      </c>
      <c r="E23" s="8" t="s">
        <v>84</v>
      </c>
      <c r="F23" s="8" t="s">
        <v>85</v>
      </c>
      <c r="G23" s="7" t="s">
        <v>6</v>
      </c>
      <c r="H23" s="7" t="s">
        <v>90</v>
      </c>
    </row>
    <row r="24" spans="1:17" ht="15.95" customHeight="1">
      <c r="A24" s="7" t="s">
        <v>19</v>
      </c>
      <c r="B24" s="9" t="s">
        <v>12</v>
      </c>
      <c r="C24" s="7" t="s">
        <v>10</v>
      </c>
      <c r="D24" s="7" t="s">
        <v>20</v>
      </c>
      <c r="E24" s="7" t="s">
        <v>13</v>
      </c>
      <c r="F24" s="7">
        <v>0.11874999999999999</v>
      </c>
      <c r="G24" s="7">
        <v>1</v>
      </c>
      <c r="H24" s="7">
        <v>94.986999999999995</v>
      </c>
    </row>
    <row r="25" spans="1:17" ht="15.95" customHeight="1">
      <c r="A25" s="7" t="s">
        <v>14</v>
      </c>
      <c r="B25" s="9" t="s">
        <v>15</v>
      </c>
      <c r="C25" s="7" t="s">
        <v>10</v>
      </c>
      <c r="D25" s="7" t="s">
        <v>16</v>
      </c>
      <c r="E25" s="7" t="s">
        <v>21</v>
      </c>
      <c r="F25" s="7">
        <v>0.13750000000000001</v>
      </c>
      <c r="G25" s="7">
        <v>2</v>
      </c>
      <c r="H25" s="7">
        <v>94.835499999999996</v>
      </c>
    </row>
    <row r="26" spans="1:17" ht="15.95" customHeight="1">
      <c r="A26" s="7" t="s">
        <v>8</v>
      </c>
      <c r="B26" s="9" t="s">
        <v>9</v>
      </c>
      <c r="C26" s="7" t="s">
        <v>10</v>
      </c>
      <c r="D26" s="7" t="s">
        <v>11</v>
      </c>
      <c r="E26" s="7" t="s">
        <v>38</v>
      </c>
      <c r="F26" s="7">
        <v>0.20624999999999999</v>
      </c>
      <c r="G26" s="7">
        <v>3</v>
      </c>
      <c r="H26" s="7">
        <v>94.619</v>
      </c>
    </row>
    <row r="27" spans="1:17" ht="15.95" customHeight="1">
      <c r="A27" s="7" t="s">
        <v>27</v>
      </c>
      <c r="B27" s="9" t="s">
        <v>28</v>
      </c>
      <c r="C27" s="7" t="s">
        <v>10</v>
      </c>
      <c r="D27" s="7" t="s">
        <v>29</v>
      </c>
      <c r="E27" s="7" t="s">
        <v>30</v>
      </c>
      <c r="F27" s="7">
        <v>0.28125</v>
      </c>
      <c r="G27" s="7">
        <v>4</v>
      </c>
      <c r="H27" s="7">
        <v>93.84</v>
      </c>
      <c r="N27" s="6"/>
      <c r="O27" s="6"/>
      <c r="P27" s="6"/>
      <c r="Q27" s="6"/>
    </row>
    <row r="28" spans="1:17" ht="15.95" customHeight="1">
      <c r="A28" s="7" t="s">
        <v>39</v>
      </c>
      <c r="B28" s="9" t="s">
        <v>17</v>
      </c>
      <c r="C28" s="7" t="s">
        <v>10</v>
      </c>
      <c r="D28" s="7" t="s">
        <v>40</v>
      </c>
      <c r="E28" s="7" t="s">
        <v>18</v>
      </c>
      <c r="F28" s="7">
        <v>0.3</v>
      </c>
      <c r="G28" s="7">
        <v>5</v>
      </c>
      <c r="H28" s="7">
        <v>94.088499999999996</v>
      </c>
      <c r="N28" s="6"/>
      <c r="O28" s="6"/>
      <c r="P28" s="6"/>
      <c r="Q28" s="6"/>
    </row>
    <row r="29" spans="1:17" ht="15.95" customHeight="1">
      <c r="A29" s="7" t="s">
        <v>36</v>
      </c>
      <c r="B29" s="9" t="s">
        <v>25</v>
      </c>
      <c r="C29" s="7" t="s">
        <v>10</v>
      </c>
      <c r="D29" s="7" t="s">
        <v>37</v>
      </c>
      <c r="E29" s="7" t="s">
        <v>26</v>
      </c>
      <c r="F29" s="7">
        <v>0.31874999999999998</v>
      </c>
      <c r="G29" s="7">
        <v>6</v>
      </c>
      <c r="H29" s="7">
        <v>93.873500000000007</v>
      </c>
      <c r="N29" s="6"/>
      <c r="O29" s="6"/>
      <c r="P29" s="6"/>
      <c r="Q29" s="6"/>
    </row>
    <row r="30" spans="1:17" ht="15.95" customHeight="1">
      <c r="A30" s="7" t="s">
        <v>22</v>
      </c>
      <c r="B30" s="9" t="s">
        <v>23</v>
      </c>
      <c r="C30" s="7" t="s">
        <v>10</v>
      </c>
      <c r="D30" s="7" t="s">
        <v>24</v>
      </c>
      <c r="E30" s="7" t="s">
        <v>59</v>
      </c>
      <c r="F30" s="7">
        <v>0.42499999999999999</v>
      </c>
      <c r="G30" s="7">
        <v>7</v>
      </c>
      <c r="H30" s="7">
        <v>92.944500000000005</v>
      </c>
      <c r="N30" s="6"/>
      <c r="O30" s="6"/>
      <c r="P30" s="6"/>
      <c r="Q30" s="6"/>
    </row>
    <row r="31" spans="1:17" ht="15.95" customHeight="1">
      <c r="A31" s="7"/>
      <c r="B31" s="9" t="s">
        <v>46</v>
      </c>
      <c r="C31" s="7" t="s">
        <v>10</v>
      </c>
      <c r="D31" s="7"/>
      <c r="E31" s="7" t="s">
        <v>47</v>
      </c>
      <c r="F31" s="7">
        <v>0.45</v>
      </c>
      <c r="G31" s="7">
        <v>8</v>
      </c>
      <c r="H31" s="7">
        <v>93</v>
      </c>
      <c r="N31" s="6"/>
      <c r="O31" s="6"/>
      <c r="P31" s="6"/>
      <c r="Q31" s="6"/>
    </row>
    <row r="32" spans="1:17" ht="15.95" customHeight="1">
      <c r="A32" s="7" t="s">
        <v>48</v>
      </c>
      <c r="B32" s="9" t="s">
        <v>34</v>
      </c>
      <c r="C32" s="7" t="s">
        <v>10</v>
      </c>
      <c r="D32" s="7" t="s">
        <v>49</v>
      </c>
      <c r="E32" s="7" t="s">
        <v>35</v>
      </c>
      <c r="F32" s="7">
        <v>0.46250000000000002</v>
      </c>
      <c r="G32" s="7">
        <v>9</v>
      </c>
      <c r="H32" s="7">
        <v>93.186999999999998</v>
      </c>
      <c r="N32" s="6"/>
      <c r="O32" s="6"/>
      <c r="P32" s="6"/>
      <c r="Q32" s="6"/>
    </row>
    <row r="33" spans="1:17" ht="15.95" customHeight="1">
      <c r="A33" s="7"/>
      <c r="B33" s="9" t="s">
        <v>50</v>
      </c>
      <c r="C33" s="7" t="s">
        <v>10</v>
      </c>
      <c r="D33" s="7"/>
      <c r="E33" s="7" t="s">
        <v>51</v>
      </c>
      <c r="F33" s="7">
        <v>0.5</v>
      </c>
      <c r="G33" s="7">
        <v>10</v>
      </c>
      <c r="H33" s="7">
        <v>92.847999999999999</v>
      </c>
      <c r="N33" s="6"/>
      <c r="O33" s="6"/>
      <c r="P33" s="6"/>
      <c r="Q33" s="6"/>
    </row>
    <row r="34" spans="1:17" ht="15.95" customHeight="1">
      <c r="A34" s="7" t="s">
        <v>43</v>
      </c>
      <c r="B34" s="9" t="s">
        <v>44</v>
      </c>
      <c r="C34" s="7" t="s">
        <v>10</v>
      </c>
      <c r="D34" s="7" t="s">
        <v>45</v>
      </c>
      <c r="E34" s="7" t="s">
        <v>63</v>
      </c>
      <c r="F34" s="7">
        <v>0.60624999999999996</v>
      </c>
      <c r="G34" s="7">
        <v>11</v>
      </c>
      <c r="H34" s="7">
        <v>92.394000000000005</v>
      </c>
      <c r="N34" s="6"/>
      <c r="O34" s="6"/>
      <c r="P34" s="6"/>
      <c r="Q34" s="6"/>
    </row>
    <row r="35" spans="1:17" ht="15.95" customHeight="1">
      <c r="A35" s="7" t="s">
        <v>31</v>
      </c>
      <c r="B35" s="9" t="s">
        <v>32</v>
      </c>
      <c r="C35" s="7" t="s">
        <v>10</v>
      </c>
      <c r="D35" s="7" t="s">
        <v>33</v>
      </c>
      <c r="E35" s="7" t="s">
        <v>77</v>
      </c>
      <c r="F35" s="7">
        <v>0.61250000000000004</v>
      </c>
      <c r="G35" s="7">
        <v>12</v>
      </c>
      <c r="H35" s="7">
        <v>91.436999999999998</v>
      </c>
      <c r="N35" s="6"/>
      <c r="O35" s="6"/>
      <c r="P35" s="6"/>
      <c r="Q35" s="6"/>
    </row>
    <row r="36" spans="1:17" ht="15.95" customHeight="1">
      <c r="A36" s="7" t="s">
        <v>52</v>
      </c>
      <c r="B36" s="9" t="s">
        <v>53</v>
      </c>
      <c r="C36" s="7" t="s">
        <v>10</v>
      </c>
      <c r="D36" s="7" t="s">
        <v>54</v>
      </c>
      <c r="E36" s="7" t="s">
        <v>55</v>
      </c>
      <c r="F36" s="7">
        <v>0.61875000000000002</v>
      </c>
      <c r="G36" s="7">
        <v>13</v>
      </c>
      <c r="H36" s="7">
        <v>92.297499999999999</v>
      </c>
      <c r="N36" s="6"/>
      <c r="O36" s="6"/>
      <c r="P36" s="6"/>
      <c r="Q36" s="6"/>
    </row>
    <row r="37" spans="1:17" ht="15.95" customHeight="1">
      <c r="A37" s="7"/>
      <c r="B37" s="9" t="s">
        <v>67</v>
      </c>
      <c r="C37" s="7" t="s">
        <v>10</v>
      </c>
      <c r="D37" s="7"/>
      <c r="E37" s="7" t="s">
        <v>68</v>
      </c>
      <c r="F37" s="7">
        <v>0.7</v>
      </c>
      <c r="G37" s="7">
        <v>14</v>
      </c>
      <c r="H37" s="7" t="s">
        <v>68</v>
      </c>
      <c r="N37" s="6"/>
      <c r="O37" s="6"/>
      <c r="P37" s="6"/>
      <c r="Q37" s="6"/>
    </row>
    <row r="38" spans="1:17" ht="15.95" customHeight="1">
      <c r="A38" s="7" t="s">
        <v>74</v>
      </c>
      <c r="B38" s="9" t="s">
        <v>41</v>
      </c>
      <c r="C38" s="7" t="s">
        <v>10</v>
      </c>
      <c r="D38" s="7" t="s">
        <v>75</v>
      </c>
      <c r="E38" s="7" t="s">
        <v>42</v>
      </c>
      <c r="F38" s="7">
        <v>0.7</v>
      </c>
      <c r="G38" s="7">
        <v>14</v>
      </c>
      <c r="H38" s="7">
        <v>91.725500000000011</v>
      </c>
      <c r="N38" s="6"/>
      <c r="O38" s="6"/>
      <c r="P38" s="6"/>
      <c r="Q38" s="6"/>
    </row>
    <row r="39" spans="1:17" ht="15.95" customHeight="1">
      <c r="A39" s="7" t="s">
        <v>56</v>
      </c>
      <c r="B39" s="9" t="s">
        <v>57</v>
      </c>
      <c r="C39" s="7" t="s">
        <v>10</v>
      </c>
      <c r="D39" s="7" t="s">
        <v>58</v>
      </c>
      <c r="E39" s="7"/>
      <c r="F39" s="7">
        <v>0.75</v>
      </c>
      <c r="G39" s="7">
        <v>15</v>
      </c>
      <c r="H39" s="7" t="s">
        <v>58</v>
      </c>
      <c r="N39" s="6"/>
      <c r="O39" s="6"/>
      <c r="P39" s="6"/>
      <c r="Q39" s="6"/>
    </row>
    <row r="40" spans="1:17" ht="15.95" customHeight="1">
      <c r="A40" s="7"/>
      <c r="B40" s="9" t="s">
        <v>72</v>
      </c>
      <c r="C40" s="7" t="s">
        <v>10</v>
      </c>
      <c r="D40" s="7"/>
      <c r="E40" s="7" t="s">
        <v>73</v>
      </c>
      <c r="F40" s="7">
        <v>0.75</v>
      </c>
      <c r="G40" s="7">
        <v>15</v>
      </c>
      <c r="H40" s="7" t="s">
        <v>73</v>
      </c>
      <c r="N40" s="6"/>
      <c r="O40" s="6"/>
      <c r="P40" s="6"/>
      <c r="Q40" s="6"/>
    </row>
    <row r="41" spans="1:17" ht="15.95" customHeight="1">
      <c r="A41" s="7" t="s">
        <v>60</v>
      </c>
      <c r="B41" s="9" t="s">
        <v>61</v>
      </c>
      <c r="C41" s="7" t="s">
        <v>10</v>
      </c>
      <c r="D41" s="7" t="s">
        <v>62</v>
      </c>
      <c r="E41" s="7" t="s">
        <v>76</v>
      </c>
      <c r="F41" s="7">
        <v>0.80625000000000002</v>
      </c>
      <c r="G41" s="7">
        <v>16</v>
      </c>
      <c r="H41" s="7">
        <v>90.907499999999999</v>
      </c>
      <c r="N41" s="6"/>
      <c r="O41" s="6"/>
      <c r="P41" s="6"/>
      <c r="Q41" s="6"/>
    </row>
    <row r="42" spans="1:17" ht="15.95" customHeight="1">
      <c r="A42" s="7" t="s">
        <v>64</v>
      </c>
      <c r="B42" s="9" t="s">
        <v>65</v>
      </c>
      <c r="C42" s="7" t="s">
        <v>10</v>
      </c>
      <c r="D42" s="7" t="s">
        <v>66</v>
      </c>
      <c r="E42" s="7" t="s">
        <v>78</v>
      </c>
      <c r="F42" s="7">
        <v>0.88749999999999996</v>
      </c>
      <c r="G42" s="7">
        <v>17</v>
      </c>
      <c r="H42" s="7">
        <v>89.575000000000003</v>
      </c>
      <c r="N42" s="6"/>
      <c r="O42" s="6"/>
      <c r="P42" s="6"/>
      <c r="Q42" s="6"/>
    </row>
    <row r="43" spans="1:17" ht="15.95" customHeight="1">
      <c r="A43" s="7"/>
      <c r="B43" s="9" t="s">
        <v>79</v>
      </c>
      <c r="C43" s="7" t="s">
        <v>10</v>
      </c>
      <c r="D43" s="7"/>
      <c r="E43" s="7" t="s">
        <v>80</v>
      </c>
      <c r="F43" s="7">
        <v>0.95</v>
      </c>
      <c r="G43" s="7">
        <v>18</v>
      </c>
      <c r="H43" s="7" t="s">
        <v>80</v>
      </c>
      <c r="N43" s="6"/>
      <c r="O43" s="6"/>
      <c r="P43" s="6"/>
      <c r="Q43" s="6"/>
    </row>
    <row r="44" spans="1:17" ht="15.95" customHeight="1">
      <c r="A44" s="7" t="s">
        <v>69</v>
      </c>
      <c r="B44" s="9" t="s">
        <v>70</v>
      </c>
      <c r="C44" s="7" t="s">
        <v>10</v>
      </c>
      <c r="D44" s="7" t="s">
        <v>71</v>
      </c>
      <c r="E44" s="7" t="s">
        <v>82</v>
      </c>
      <c r="F44" s="7">
        <v>0.96875</v>
      </c>
      <c r="G44" s="7">
        <v>19</v>
      </c>
      <c r="H44" s="7">
        <v>88.769000000000005</v>
      </c>
    </row>
  </sheetData>
  <sortState ref="A24:G44">
    <sortCondition ref="F24:F44"/>
  </sortState>
  <mergeCells count="3">
    <mergeCell ref="A1:F1"/>
    <mergeCell ref="J1:N1"/>
    <mergeCell ref="A22:G22"/>
  </mergeCells>
  <phoneticPr fontId="4" type="noConversion"/>
  <pageMargins left="0.70069444444444495" right="0.70069444444444495" top="0.75138888888888899" bottom="0.75138888888888899" header="0.297916666666667" footer="0.297916666666667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总分排序</vt:lpstr>
      <vt:lpstr>领导评价</vt:lpstr>
      <vt:lpstr>教师互评</vt:lpstr>
      <vt:lpstr>学评教排序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2016-06-23T06:27:00Z</dcterms:created>
  <dcterms:modified xsi:type="dcterms:W3CDTF">2016-12-30T06:45:28Z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